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xmlns:mc="http://schemas.openxmlformats.org/markup-compatibility/2006">
    <mc:Choice Requires="x15">
      <x15ac:absPath xmlns:x15ac="http://schemas.microsoft.com/office/spreadsheetml/2010/11/ac" url="https://d.docs.live.net/469968ef6644979b/2021/峨边/合同/环保/"/>
    </mc:Choice>
  </mc:AlternateContent>
  <xr:revisionPtr revIDLastSave="2" documentId="11_47F6DEF2979CF68CF89E5D8FA92797C35F9D9E66" xr6:coauthVersionLast="47" xr6:coauthVersionMax="47" xr10:uidLastSave="{3D7CFF5F-3ED5-418B-83E8-6A2A219C88AF}"/>
  <bookViews>
    <workbookView xWindow="-120" yWindow="-120" windowWidth="29040" windowHeight="15840" xr2:uid="{00000000-000D-0000-FFFF-FFFF00000000}"/>
  </bookViews>
  <sheets>
    <sheet name="Sheet1" sheetId="1" r:id="rId1"/>
    <sheet name="Sheet2" sheetId="2" r:id="rId2"/>
  </sheets>
  <calcPr calcId="191029"/>
</workbook>
</file>

<file path=xl/calcChain.xml><?xml version="1.0" encoding="utf-8"?>
<calcChain xmlns="http://schemas.openxmlformats.org/spreadsheetml/2006/main">
  <c r="I21" i="1" l="1"/>
</calcChain>
</file>

<file path=xl/sharedStrings.xml><?xml version="1.0" encoding="utf-8"?>
<sst xmlns="http://schemas.openxmlformats.org/spreadsheetml/2006/main" count="76" uniqueCount="56">
  <si>
    <t>环保系统需求表</t>
  </si>
  <si>
    <t>序号</t>
  </si>
  <si>
    <t>标段分区</t>
  </si>
  <si>
    <t>建设内容</t>
  </si>
  <si>
    <t>规格\型号\参数</t>
  </si>
  <si>
    <t>单位</t>
  </si>
  <si>
    <t>数量</t>
  </si>
  <si>
    <t>单价（元）</t>
  </si>
  <si>
    <t>总价（元）</t>
  </si>
  <si>
    <t>备注</t>
  </si>
  <si>
    <t>一标段</t>
  </si>
  <si>
    <t>固液分离</t>
  </si>
  <si>
    <t>积粪池切割泵</t>
  </si>
  <si>
    <t>将积粪池内的液体泵送至三级沉淀池，含提升装置、液位探针等</t>
  </si>
  <si>
    <t>套</t>
  </si>
  <si>
    <t>泵送管道</t>
  </si>
  <si>
    <t>DN65pe管，沿着墙铺设至三级沉淀池内</t>
  </si>
  <si>
    <t>米</t>
  </si>
  <si>
    <t>预估90米长度，按实际核算</t>
  </si>
  <si>
    <t>给固液分离机供料，含管道、提升装置、液位探针等</t>
  </si>
  <si>
    <t>固液分离机</t>
  </si>
  <si>
    <t>微滤机（滚筒式固液分离机），处理猪粪，处理量≥40m³/h，由2个进料通道，一个泵送进料，一个带锥斗从上部进料，锥斗容积≥2m³</t>
  </si>
  <si>
    <t>沉淀池</t>
  </si>
  <si>
    <t>成品沉淀池</t>
  </si>
  <si>
    <t>组合式斜管沉淀池，处理量50T/h</t>
  </si>
  <si>
    <t>暂定</t>
  </si>
  <si>
    <t>切割泵</t>
  </si>
  <si>
    <t>从成电池泵送至厌氧发酵罐接口</t>
  </si>
  <si>
    <t>到厌氧发酵罐室内接口处</t>
  </si>
  <si>
    <t>相关电缆及控制系统</t>
  </si>
  <si>
    <t>供应电及控制泵送系统等</t>
  </si>
  <si>
    <t>堆肥翻抛机</t>
  </si>
  <si>
    <t>柱间宽度7.15米，翻抛宽度≥6.5米，翻抛深度约1..5米，整体翻抛，前后均向通向翻抛；采用滑线供电；翻抛长度43.2米</t>
  </si>
  <si>
    <t>二标段</t>
  </si>
  <si>
    <t>厌氧发酵罐（中温）</t>
  </si>
  <si>
    <r>
      <rPr>
        <sz val="11"/>
        <rFont val="宋体"/>
        <charset val="134"/>
      </rPr>
      <t>中温厌氧发酵罐（1500m</t>
    </r>
    <r>
      <rPr>
        <vertAlign val="superscript"/>
        <sz val="11"/>
        <rFont val="宋体"/>
        <charset val="134"/>
      </rPr>
      <t>3</t>
    </r>
    <r>
      <rPr>
        <sz val="11"/>
        <rFont val="宋体"/>
        <charset val="134"/>
      </rPr>
      <t>，成品）</t>
    </r>
  </si>
  <si>
    <r>
      <rPr>
        <sz val="11"/>
        <rFont val="宋体"/>
        <charset val="134"/>
      </rPr>
      <t>罐体尺寸：</t>
    </r>
    <r>
      <rPr>
        <sz val="11"/>
        <rFont val="Calibri"/>
        <charset val="161"/>
      </rPr>
      <t>Φ</t>
    </r>
    <r>
      <rPr>
        <sz val="11"/>
        <rFont val="宋体"/>
        <charset val="134"/>
      </rPr>
      <t>14m×11m，钢板厚度≥4mm，含保温装置、管道、阀门、搅拌、正负压保护装置等；相关参数详见厌氧发酵罐系统说明。</t>
    </r>
  </si>
  <si>
    <t>沼气处理</t>
  </si>
  <si>
    <t>水气分离罐</t>
  </si>
  <si>
    <t>脱硫处理罐</t>
  </si>
  <si>
    <t>管道阻火器</t>
  </si>
  <si>
    <t>中间管道</t>
  </si>
  <si>
    <t>沼气系统各设备之间管道系统，含管道、阀门、阻火节等；</t>
  </si>
  <si>
    <t>沼气利用系统</t>
  </si>
  <si>
    <t>沼气计量装置</t>
  </si>
  <si>
    <t>公称流量：90m³/h，始动流量：0.060m³/h</t>
  </si>
  <si>
    <t>台</t>
  </si>
  <si>
    <t>沼气输配管道及阀门</t>
  </si>
  <si>
    <t>DN100</t>
  </si>
  <si>
    <t>沼气应急燃烧器</t>
  </si>
  <si>
    <t>带自动点火装置，处理能力80-100m³/h</t>
  </si>
  <si>
    <t>三标段</t>
  </si>
  <si>
    <t>一体化处理设备</t>
  </si>
  <si>
    <t>从厌氧发酵罐出来的液体经过一体化化处理设备处理后达到农灌标准，处理量200m³/d；</t>
  </si>
  <si>
    <t>详见技术附件（允许偏差优化）</t>
  </si>
  <si>
    <t>总计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</si>
</sst>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_ "/>
  </numFmts>
  <fonts count="13" x14ac:knownFonts="1">
    <font>
      <sz val="11"/>
      <color theme="1"/>
      <name val="等线"/>
      <charset val="134"/>
      <scheme val="minor"/>
    </font>
    <font>
      <sz val="22"/>
      <color theme="1"/>
      <name val="等线"/>
      <charset val="134"/>
      <scheme val="minor"/>
    </font>
    <font>
      <sz val="11"/>
      <color theme="1"/>
      <name val="宋体"/>
      <charset val="134"/>
    </font>
    <font>
      <b/>
      <sz val="11"/>
      <color indexed="8"/>
      <name val="宋体"/>
      <charset val="134"/>
    </font>
    <font>
      <sz val="11"/>
      <color indexed="8"/>
      <name val="宋体"/>
      <charset val="134"/>
    </font>
    <font>
      <sz val="11"/>
      <color rgb="FFFF0000"/>
      <name val="宋体"/>
      <charset val="134"/>
    </font>
    <font>
      <sz val="11"/>
      <color rgb="FF000000"/>
      <name val="宋体"/>
      <charset val="134"/>
    </font>
    <font>
      <sz val="11"/>
      <name val="宋体"/>
      <charset val="134"/>
    </font>
    <font>
      <vertAlign val="superscript"/>
      <sz val="11"/>
      <name val="宋体"/>
      <charset val="134"/>
    </font>
    <font>
      <sz val="11"/>
      <name val="Calibri"/>
      <charset val="161"/>
    </font>
    <font>
      <sz val="9"/>
      <name val="等线"/>
      <charset val="134"/>
      <scheme val="minor"/>
    </font>
    <font>
      <sz val="9"/>
      <name val="等线"/>
      <family val="3"/>
      <charset val="134"/>
      <scheme val="minor"/>
    </font>
    <font>
      <sz val="11"/>
      <color rgb="FFFF0000"/>
      <name val="宋体"/>
      <family val="3"/>
      <charset val="134"/>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4" fillId="0" borderId="0">
      <alignment vertical="center"/>
    </xf>
  </cellStyleXfs>
  <cellXfs count="44">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178" fontId="0" fillId="0" borderId="0" xfId="0" applyNumberFormat="1" applyAlignment="1">
      <alignment vertical="center"/>
    </xf>
    <xf numFmtId="0" fontId="0" fillId="0" borderId="0" xfId="0" applyAlignment="1">
      <alignment horizontal="right" vertical="center"/>
    </xf>
    <xf numFmtId="0" fontId="2" fillId="0" borderId="2"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178" fontId="3"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0" applyFont="1" applyFill="1" applyBorder="1" applyAlignment="1">
      <alignment horizontal="left" vertical="center" wrapText="1" shrinkToFit="1"/>
    </xf>
    <xf numFmtId="178" fontId="4" fillId="3" borderId="2" xfId="0" applyNumberFormat="1" applyFont="1" applyFill="1" applyBorder="1" applyAlignment="1">
      <alignment horizontal="center" vertical="center" wrapText="1"/>
    </xf>
    <xf numFmtId="178" fontId="4" fillId="3" borderId="2" xfId="0" applyNumberFormat="1" applyFont="1" applyFill="1" applyBorder="1" applyAlignment="1">
      <alignment horizontal="right"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left" vertical="center" wrapText="1" shrinkToFit="1"/>
    </xf>
    <xf numFmtId="0" fontId="5" fillId="2" borderId="2" xfId="0" applyFont="1" applyFill="1" applyBorder="1" applyAlignment="1">
      <alignment horizontal="center" vertical="center" wrapText="1"/>
    </xf>
    <xf numFmtId="178" fontId="5" fillId="3" borderId="2" xfId="0" applyNumberFormat="1" applyFont="1" applyFill="1" applyBorder="1" applyAlignment="1">
      <alignment horizontal="center" vertical="center" wrapText="1"/>
    </xf>
    <xf numFmtId="178" fontId="5" fillId="3" borderId="2" xfId="0" applyNumberFormat="1" applyFont="1" applyFill="1" applyBorder="1" applyAlignment="1">
      <alignment horizontal="right" vertical="center" wrapText="1"/>
    </xf>
    <xf numFmtId="178" fontId="6" fillId="2" borderId="2" xfId="0" applyNumberFormat="1" applyFont="1" applyFill="1" applyBorder="1" applyAlignment="1">
      <alignment horizontal="left" vertical="center" wrapText="1"/>
    </xf>
    <xf numFmtId="178" fontId="4"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178" fontId="7" fillId="2" borderId="2" xfId="0" applyNumberFormat="1" applyFont="1" applyFill="1" applyBorder="1" applyAlignment="1">
      <alignment horizontal="left" vertical="center" wrapText="1"/>
    </xf>
    <xf numFmtId="178" fontId="7" fillId="2" borderId="2" xfId="0" applyNumberFormat="1" applyFont="1" applyFill="1" applyBorder="1" applyAlignment="1">
      <alignment horizontal="center" vertical="center" wrapText="1"/>
    </xf>
    <xf numFmtId="178" fontId="7" fillId="3" borderId="2" xfId="0" applyNumberFormat="1" applyFont="1" applyFill="1" applyBorder="1" applyAlignment="1">
      <alignment horizontal="center" vertical="center" wrapText="1"/>
    </xf>
    <xf numFmtId="178" fontId="7" fillId="3" borderId="2" xfId="0" applyNumberFormat="1" applyFont="1" applyFill="1" applyBorder="1" applyAlignment="1">
      <alignment horizontal="right" vertical="center" wrapText="1"/>
    </xf>
    <xf numFmtId="178" fontId="6" fillId="2" borderId="2" xfId="0" applyNumberFormat="1" applyFont="1" applyFill="1" applyBorder="1" applyAlignment="1">
      <alignment horizontal="center" vertical="center" wrapText="1"/>
    </xf>
    <xf numFmtId="178" fontId="2" fillId="0" borderId="2" xfId="0" applyNumberFormat="1" applyFont="1" applyBorder="1" applyAlignment="1">
      <alignment horizontal="center" vertical="center"/>
    </xf>
    <xf numFmtId="0" fontId="2" fillId="0" borderId="2" xfId="0" applyFont="1" applyBorder="1" applyAlignment="1">
      <alignment horizontal="right" vertical="center"/>
    </xf>
    <xf numFmtId="0" fontId="2" fillId="0" borderId="2" xfId="0" applyFont="1" applyBorder="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178" fontId="2" fillId="0" borderId="2" xfId="0" applyNumberFormat="1" applyFont="1" applyBorder="1" applyAlignment="1">
      <alignment horizontal="right" vertical="center"/>
    </xf>
    <xf numFmtId="0" fontId="1"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4"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178" fontId="12" fillId="3" borderId="2" xfId="0" applyNumberFormat="1" applyFont="1" applyFill="1" applyBorder="1" applyAlignment="1">
      <alignment horizontal="center" vertical="center" wrapText="1"/>
    </xf>
  </cellXfs>
  <cellStyles count="2">
    <cellStyle name="常规" xfId="0" builtinId="0"/>
    <cellStyle name="常规 8" xfId="1"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zoomScale="85" zoomScaleNormal="85" workbookViewId="0">
      <selection activeCell="G12" sqref="G12"/>
    </sheetView>
  </sheetViews>
  <sheetFormatPr defaultColWidth="9" defaultRowHeight="14.25" x14ac:dyDescent="0.2"/>
  <cols>
    <col min="1" max="1" width="5.375" style="1" customWidth="1"/>
    <col min="2" max="2" width="8.875" style="1" customWidth="1"/>
    <col min="3" max="3" width="23" style="1" customWidth="1"/>
    <col min="4" max="4" width="31.75" style="2" customWidth="1"/>
    <col min="5" max="5" width="55" style="3" customWidth="1"/>
    <col min="6" max="6" width="5.75" style="2" customWidth="1"/>
    <col min="7" max="7" width="8.75" style="4" customWidth="1"/>
    <col min="8" max="9" width="9.5" style="5" customWidth="1"/>
    <col min="10" max="10" width="25.625" style="2" customWidth="1"/>
    <col min="11" max="16384" width="9" style="2"/>
  </cols>
  <sheetData>
    <row r="1" spans="1:10" ht="27.75" x14ac:dyDescent="0.2">
      <c r="A1" s="35" t="s">
        <v>0</v>
      </c>
      <c r="B1" s="35"/>
      <c r="C1" s="35"/>
      <c r="D1" s="35"/>
      <c r="E1" s="35"/>
      <c r="F1" s="35"/>
      <c r="G1" s="35"/>
      <c r="H1" s="35"/>
      <c r="I1" s="35"/>
      <c r="J1" s="35"/>
    </row>
    <row r="2" spans="1:10" ht="27" x14ac:dyDescent="0.2">
      <c r="A2" s="6" t="s">
        <v>1</v>
      </c>
      <c r="B2" s="6" t="s">
        <v>2</v>
      </c>
      <c r="C2" s="36" t="s">
        <v>3</v>
      </c>
      <c r="D2" s="36"/>
      <c r="E2" s="8" t="s">
        <v>4</v>
      </c>
      <c r="F2" s="7" t="s">
        <v>5</v>
      </c>
      <c r="G2" s="9" t="s">
        <v>6</v>
      </c>
      <c r="H2" s="9" t="s">
        <v>7</v>
      </c>
      <c r="I2" s="9" t="s">
        <v>8</v>
      </c>
      <c r="J2" s="9" t="s">
        <v>9</v>
      </c>
    </row>
    <row r="3" spans="1:10" x14ac:dyDescent="0.2">
      <c r="A3" s="6">
        <v>1</v>
      </c>
      <c r="B3" s="38" t="s">
        <v>10</v>
      </c>
      <c r="C3" s="41" t="s">
        <v>11</v>
      </c>
      <c r="D3" s="11" t="s">
        <v>12</v>
      </c>
      <c r="E3" s="12" t="s">
        <v>13</v>
      </c>
      <c r="F3" s="10" t="s">
        <v>14</v>
      </c>
      <c r="G3" s="13">
        <v>1</v>
      </c>
      <c r="H3" s="14"/>
      <c r="I3" s="14"/>
      <c r="J3" s="31"/>
    </row>
    <row r="4" spans="1:10" x14ac:dyDescent="0.2">
      <c r="A4" s="6">
        <v>2</v>
      </c>
      <c r="B4" s="39"/>
      <c r="C4" s="41"/>
      <c r="D4" s="11" t="s">
        <v>15</v>
      </c>
      <c r="E4" s="12" t="s">
        <v>16</v>
      </c>
      <c r="F4" s="10" t="s">
        <v>17</v>
      </c>
      <c r="G4" s="13">
        <v>90</v>
      </c>
      <c r="H4" s="14"/>
      <c r="I4" s="14"/>
      <c r="J4" s="31" t="s">
        <v>18</v>
      </c>
    </row>
    <row r="5" spans="1:10" x14ac:dyDescent="0.2">
      <c r="A5" s="6">
        <v>3</v>
      </c>
      <c r="B5" s="39"/>
      <c r="C5" s="41"/>
      <c r="D5" s="11" t="s">
        <v>12</v>
      </c>
      <c r="E5" s="12" t="s">
        <v>19</v>
      </c>
      <c r="F5" s="10" t="s">
        <v>14</v>
      </c>
      <c r="G5" s="13">
        <v>1</v>
      </c>
      <c r="H5" s="14"/>
      <c r="I5" s="14"/>
      <c r="J5" s="31"/>
    </row>
    <row r="6" spans="1:10" ht="40.5" x14ac:dyDescent="0.2">
      <c r="A6" s="6">
        <v>4</v>
      </c>
      <c r="B6" s="39"/>
      <c r="C6" s="41"/>
      <c r="D6" s="11" t="s">
        <v>20</v>
      </c>
      <c r="E6" s="12" t="s">
        <v>21</v>
      </c>
      <c r="F6" s="10" t="s">
        <v>14</v>
      </c>
      <c r="G6" s="13">
        <v>1</v>
      </c>
      <c r="H6" s="14"/>
      <c r="I6" s="14"/>
      <c r="J6" s="32"/>
    </row>
    <row r="7" spans="1:10" x14ac:dyDescent="0.2">
      <c r="A7" s="6">
        <v>5</v>
      </c>
      <c r="B7" s="39"/>
      <c r="C7" s="41" t="s">
        <v>22</v>
      </c>
      <c r="D7" s="15" t="s">
        <v>23</v>
      </c>
      <c r="E7" s="16" t="s">
        <v>24</v>
      </c>
      <c r="F7" s="17" t="s">
        <v>14</v>
      </c>
      <c r="G7" s="18">
        <v>1</v>
      </c>
      <c r="H7" s="19"/>
      <c r="I7" s="19"/>
      <c r="J7" s="33" t="s">
        <v>25</v>
      </c>
    </row>
    <row r="8" spans="1:10" x14ac:dyDescent="0.2">
      <c r="A8" s="6">
        <v>6</v>
      </c>
      <c r="B8" s="39"/>
      <c r="C8" s="41"/>
      <c r="D8" s="11" t="s">
        <v>26</v>
      </c>
      <c r="E8" s="12" t="s">
        <v>27</v>
      </c>
      <c r="F8" s="10" t="s">
        <v>14</v>
      </c>
      <c r="G8" s="13">
        <v>1</v>
      </c>
      <c r="H8" s="14"/>
      <c r="I8" s="14"/>
      <c r="J8" s="33"/>
    </row>
    <row r="9" spans="1:10" x14ac:dyDescent="0.2">
      <c r="A9" s="6">
        <v>7</v>
      </c>
      <c r="B9" s="39"/>
      <c r="C9" s="41"/>
      <c r="D9" s="11" t="s">
        <v>15</v>
      </c>
      <c r="E9" s="12" t="s">
        <v>28</v>
      </c>
      <c r="F9" s="10" t="s">
        <v>14</v>
      </c>
      <c r="G9" s="13">
        <v>1</v>
      </c>
      <c r="H9" s="14"/>
      <c r="I9" s="14"/>
      <c r="J9" s="33"/>
    </row>
    <row r="10" spans="1:10" x14ac:dyDescent="0.2">
      <c r="A10" s="6">
        <v>8</v>
      </c>
      <c r="B10" s="39"/>
      <c r="C10" s="41"/>
      <c r="D10" s="11" t="s">
        <v>29</v>
      </c>
      <c r="E10" s="12" t="s">
        <v>30</v>
      </c>
      <c r="F10" s="10" t="s">
        <v>14</v>
      </c>
      <c r="G10" s="13">
        <v>1</v>
      </c>
      <c r="H10" s="14"/>
      <c r="I10" s="14"/>
      <c r="J10" s="33"/>
    </row>
    <row r="11" spans="1:10" ht="27" x14ac:dyDescent="0.2">
      <c r="A11" s="6">
        <v>9</v>
      </c>
      <c r="B11" s="40"/>
      <c r="C11" s="10" t="s">
        <v>31</v>
      </c>
      <c r="D11" s="20" t="s">
        <v>31</v>
      </c>
      <c r="E11" s="20" t="s">
        <v>32</v>
      </c>
      <c r="F11" s="21" t="s">
        <v>14</v>
      </c>
      <c r="G11" s="13">
        <v>1</v>
      </c>
      <c r="H11" s="14"/>
      <c r="I11" s="14"/>
      <c r="J11" s="33"/>
    </row>
    <row r="12" spans="1:10" ht="39.950000000000003" customHeight="1" x14ac:dyDescent="0.2">
      <c r="A12" s="6">
        <v>10</v>
      </c>
      <c r="B12" s="38" t="s">
        <v>33</v>
      </c>
      <c r="C12" s="22" t="s">
        <v>34</v>
      </c>
      <c r="D12" s="23" t="s">
        <v>35</v>
      </c>
      <c r="E12" s="24" t="s">
        <v>36</v>
      </c>
      <c r="F12" s="25" t="s">
        <v>14</v>
      </c>
      <c r="G12" s="43">
        <v>2</v>
      </c>
      <c r="H12" s="27"/>
      <c r="I12" s="27"/>
      <c r="J12" s="33"/>
    </row>
    <row r="13" spans="1:10" x14ac:dyDescent="0.2">
      <c r="A13" s="6">
        <v>11</v>
      </c>
      <c r="B13" s="39"/>
      <c r="C13" s="42" t="s">
        <v>37</v>
      </c>
      <c r="D13" s="23" t="s">
        <v>38</v>
      </c>
      <c r="E13" s="24"/>
      <c r="F13" s="25" t="s">
        <v>14</v>
      </c>
      <c r="G13" s="26">
        <v>1</v>
      </c>
      <c r="H13" s="27"/>
      <c r="I13" s="27"/>
      <c r="J13" s="33"/>
    </row>
    <row r="14" spans="1:10" x14ac:dyDescent="0.2">
      <c r="A14" s="6">
        <v>12</v>
      </c>
      <c r="B14" s="39"/>
      <c r="C14" s="42"/>
      <c r="D14" s="23" t="s">
        <v>39</v>
      </c>
      <c r="E14" s="24"/>
      <c r="F14" s="25" t="s">
        <v>14</v>
      </c>
      <c r="G14" s="26">
        <v>2</v>
      </c>
      <c r="H14" s="27"/>
      <c r="I14" s="27"/>
      <c r="J14" s="33"/>
    </row>
    <row r="15" spans="1:10" x14ac:dyDescent="0.2">
      <c r="A15" s="6">
        <v>13</v>
      </c>
      <c r="B15" s="39"/>
      <c r="C15" s="42"/>
      <c r="D15" s="23" t="s">
        <v>40</v>
      </c>
      <c r="E15" s="24"/>
      <c r="F15" s="25" t="s">
        <v>14</v>
      </c>
      <c r="G15" s="26">
        <v>1</v>
      </c>
      <c r="H15" s="27"/>
      <c r="I15" s="27"/>
      <c r="J15" s="33"/>
    </row>
    <row r="16" spans="1:10" x14ac:dyDescent="0.2">
      <c r="A16" s="6">
        <v>14</v>
      </c>
      <c r="B16" s="39"/>
      <c r="C16" s="10" t="s">
        <v>41</v>
      </c>
      <c r="D16" s="11" t="s">
        <v>41</v>
      </c>
      <c r="E16" s="12" t="s">
        <v>42</v>
      </c>
      <c r="F16" s="28" t="s">
        <v>14</v>
      </c>
      <c r="G16" s="13">
        <v>1</v>
      </c>
      <c r="H16" s="14"/>
      <c r="I16" s="14"/>
      <c r="J16" s="33"/>
    </row>
    <row r="17" spans="1:10" x14ac:dyDescent="0.2">
      <c r="A17" s="6">
        <v>15</v>
      </c>
      <c r="B17" s="39"/>
      <c r="C17" s="41" t="s">
        <v>43</v>
      </c>
      <c r="D17" s="20" t="s">
        <v>44</v>
      </c>
      <c r="E17" s="20" t="s">
        <v>45</v>
      </c>
      <c r="F17" s="21" t="s">
        <v>46</v>
      </c>
      <c r="G17" s="26">
        <v>1</v>
      </c>
      <c r="H17" s="14"/>
      <c r="I17" s="14"/>
      <c r="J17" s="33"/>
    </row>
    <row r="18" spans="1:10" x14ac:dyDescent="0.2">
      <c r="A18" s="6">
        <v>16</v>
      </c>
      <c r="B18" s="39"/>
      <c r="C18" s="41"/>
      <c r="D18" s="20" t="s">
        <v>47</v>
      </c>
      <c r="E18" s="20" t="s">
        <v>48</v>
      </c>
      <c r="F18" s="21" t="s">
        <v>14</v>
      </c>
      <c r="G18" s="13">
        <v>1</v>
      </c>
      <c r="H18" s="14"/>
      <c r="I18" s="14"/>
      <c r="J18" s="33"/>
    </row>
    <row r="19" spans="1:10" x14ac:dyDescent="0.2">
      <c r="A19" s="6">
        <v>17</v>
      </c>
      <c r="B19" s="40"/>
      <c r="C19" s="41"/>
      <c r="D19" s="20" t="s">
        <v>49</v>
      </c>
      <c r="E19" s="20" t="s">
        <v>50</v>
      </c>
      <c r="F19" s="21" t="s">
        <v>46</v>
      </c>
      <c r="G19" s="13">
        <v>1</v>
      </c>
      <c r="H19" s="14"/>
      <c r="I19" s="14"/>
      <c r="J19" s="33"/>
    </row>
    <row r="20" spans="1:10" ht="27" x14ac:dyDescent="0.2">
      <c r="A20" s="6">
        <v>18</v>
      </c>
      <c r="B20" s="6" t="s">
        <v>51</v>
      </c>
      <c r="C20" s="10" t="s">
        <v>52</v>
      </c>
      <c r="D20" s="11" t="s">
        <v>52</v>
      </c>
      <c r="E20" s="20" t="s">
        <v>53</v>
      </c>
      <c r="F20" s="21" t="s">
        <v>46</v>
      </c>
      <c r="G20" s="13">
        <v>1</v>
      </c>
      <c r="H20" s="14"/>
      <c r="I20" s="14"/>
      <c r="J20" s="33" t="s">
        <v>54</v>
      </c>
    </row>
    <row r="21" spans="1:10" x14ac:dyDescent="0.2">
      <c r="A21" s="6">
        <v>19</v>
      </c>
      <c r="B21" s="6"/>
      <c r="C21" s="37" t="s">
        <v>55</v>
      </c>
      <c r="D21" s="37"/>
      <c r="E21" s="37"/>
      <c r="F21" s="6"/>
      <c r="G21" s="29"/>
      <c r="H21" s="30"/>
      <c r="I21" s="34">
        <f>SUM(I3:I19)</f>
        <v>0</v>
      </c>
      <c r="J21" s="31"/>
    </row>
  </sheetData>
  <mergeCells count="9">
    <mergeCell ref="A1:J1"/>
    <mergeCell ref="C2:D2"/>
    <mergeCell ref="C21:E21"/>
    <mergeCell ref="B3:B11"/>
    <mergeCell ref="B12:B19"/>
    <mergeCell ref="C3:C6"/>
    <mergeCell ref="C7:C10"/>
    <mergeCell ref="C13:C15"/>
    <mergeCell ref="C17:C19"/>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8" sqref="B8"/>
    </sheetView>
  </sheetViews>
  <sheetFormatPr defaultColWidth="9" defaultRowHeight="14.25" x14ac:dyDescent="0.2"/>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曹 人文</cp:lastModifiedBy>
  <dcterms:created xsi:type="dcterms:W3CDTF">2020-02-28T06:43:00Z</dcterms:created>
  <dcterms:modified xsi:type="dcterms:W3CDTF">2021-06-17T03:37:17Z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